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375" yWindow="0" windowWidth="10995" windowHeight="1228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1" l="1"/>
  <c r="E24" i="1" l="1"/>
  <c r="D17" i="1" l="1"/>
  <c r="D14" i="1" l="1"/>
  <c r="E17" i="1" l="1"/>
  <c r="E14" i="1" l="1"/>
  <c r="D24" i="1" l="1"/>
  <c r="D32" i="1" s="1"/>
  <c r="E32" i="1"/>
</calcChain>
</file>

<file path=xl/sharedStrings.xml><?xml version="1.0" encoding="utf-8"?>
<sst xmlns="http://schemas.openxmlformats.org/spreadsheetml/2006/main" count="45" uniqueCount="38">
  <si>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</si>
  <si>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</si>
  <si>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</si>
  <si>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</si>
  <si>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</si>
  <si>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</si>
  <si>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</si>
  <si>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</si>
  <si>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</si>
  <si>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</si>
  <si>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</si>
  <si>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</si>
  <si>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</si>
  <si>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</si>
  <si>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</si>
  <si>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</si>
  <si>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</si>
  <si>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</si>
  <si>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</si>
  <si>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</si>
  <si>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</si>
  <si>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</si>
  <si>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</si>
  <si>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</si>
  <si>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</si>
  <si>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</si>
  <si>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е)</t>
  </si>
  <si>
    <t>обеспечение транспортной безопасности объектов автомобильного транспорта и дорожного хозяйства</t>
  </si>
  <si>
    <t>транспортного налога</t>
  </si>
  <si>
    <t>Приложение № 9</t>
  </si>
  <si>
    <t xml:space="preserve">от 24.06.2021 г. № 189
</t>
  </si>
  <si>
    <t>к решению Совета депутатов</t>
  </si>
  <si>
    <t>2024 г.</t>
  </si>
  <si>
    <t>Приложение № 12</t>
  </si>
  <si>
    <t>Смета доходов и расходов муниципального дорожного фонда городского поселения Игрим на 2024-2025 год</t>
  </si>
  <si>
    <t>2025 г.</t>
  </si>
  <si>
    <t xml:space="preserve">Содержание автомобильных дорог общего пользования и искусственных сооружений на них </t>
  </si>
  <si>
    <t xml:space="preserve">от 29.12.2022 г. № 286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</si>
</sst>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A5" zoomScale="90" zoomScaleNormal="90" workbookViewId="0">
      <selection activeCell="C10" sqref="C10:E10"/>
    </sheetView>
  </sheetViews>
  <sheetFormatPr defaultColWidth="9.140625"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hidden="1" x14ac:dyDescent="0.25">
      <c r="E1" s="1" t="s">
        <v>29</v>
      </c>
    </row>
    <row r="2" spans="2:5" hidden="1" x14ac:dyDescent="0.25">
      <c r="E2" s="1" t="s">
        <v>31</v>
      </c>
    </row>
    <row r="3" spans="2:5" hidden="1" x14ac:dyDescent="0.25">
      <c r="E3" s="1" t="s">
        <v>19</v>
      </c>
    </row>
    <row r="4" spans="2:5" ht="15.75" hidden="1" customHeight="1" x14ac:dyDescent="0.25">
      <c r="E4" s="20" t="s">
        <v>30</v>
      </c>
    </row>
    <row r="6" spans="2:5" x14ac:dyDescent="0.25">
      <c r="E6" s="1" t="s">
        <v>33</v>
      </c>
    </row>
    <row r="7" spans="2:5" x14ac:dyDescent="0.25">
      <c r="E7" s="1" t="s">
        <v>18</v>
      </c>
    </row>
    <row r="8" spans="2:5" ht="10.5" customHeight="1" x14ac:dyDescent="0.25">
      <c r="E8" s="1" t="s">
        <v>19</v>
      </c>
    </row>
    <row r="9" spans="2:5" ht="14.25" customHeight="1" x14ac:dyDescent="0.25">
      <c r="D9" s="19"/>
      <c r="E9" s="23" t="s">
        <v>37</v>
      </c>
    </row>
    <row r="10" spans="2:5" ht="42.75" customHeight="1" x14ac:dyDescent="0.25">
      <c r="B10" s="2"/>
      <c r="C10" s="28" t="s">
        <v>34</v>
      </c>
      <c r="D10" s="28"/>
      <c r="E10" s="28"/>
    </row>
    <row r="11" spans="2:5" ht="12.75" customHeight="1" x14ac:dyDescent="0.25">
      <c r="B11" s="2"/>
      <c r="C11" s="5"/>
      <c r="D11" s="5"/>
      <c r="E11" s="7" t="s">
        <v>20</v>
      </c>
    </row>
    <row r="12" spans="2:5" ht="20.25" customHeight="1" x14ac:dyDescent="0.25">
      <c r="B12" s="26" t="s">
        <v>0</v>
      </c>
      <c r="C12" s="26" t="s">
        <v>1</v>
      </c>
      <c r="D12" s="27" t="s">
        <v>2</v>
      </c>
      <c r="E12" s="27"/>
    </row>
    <row r="13" spans="2:5" ht="20.25" customHeight="1" x14ac:dyDescent="0.25">
      <c r="B13" s="26"/>
      <c r="C13" s="26"/>
      <c r="D13" s="21" t="s">
        <v>32</v>
      </c>
      <c r="E13" s="22" t="s">
        <v>35</v>
      </c>
    </row>
    <row r="14" spans="2:5" x14ac:dyDescent="0.25">
      <c r="B14" s="14"/>
      <c r="C14" s="8" t="s">
        <v>3</v>
      </c>
      <c r="D14" s="24">
        <f>D16+D17+D21+D22+D23</f>
        <v>12943</v>
      </c>
      <c r="E14" s="24">
        <f>E16+E17+E21+E22+E23</f>
        <v>13700</v>
      </c>
    </row>
    <row r="15" spans="2:5" x14ac:dyDescent="0.25">
      <c r="B15" s="14"/>
      <c r="C15" s="9" t="s">
        <v>4</v>
      </c>
      <c r="D15" s="24"/>
      <c r="E15" s="24"/>
    </row>
    <row r="16" spans="2:5" ht="26.25" customHeight="1" x14ac:dyDescent="0.25">
      <c r="B16" s="14" t="s">
        <v>5</v>
      </c>
      <c r="C16" s="10" t="s">
        <v>6</v>
      </c>
      <c r="D16" s="24"/>
      <c r="E16" s="24"/>
    </row>
    <row r="17" spans="2:6" ht="31.5" x14ac:dyDescent="0.25">
      <c r="B17" s="14" t="s">
        <v>7</v>
      </c>
      <c r="C17" s="9" t="s">
        <v>17</v>
      </c>
      <c r="D17" s="24">
        <f>SUM(D18:D20)</f>
        <v>12943</v>
      </c>
      <c r="E17" s="24">
        <f>SUM(E18:E20)</f>
        <v>13700</v>
      </c>
    </row>
    <row r="18" spans="2:6" ht="69.75" customHeight="1" x14ac:dyDescent="0.25">
      <c r="B18" s="14"/>
      <c r="C18" s="10" t="s">
        <v>15</v>
      </c>
      <c r="D18" s="15">
        <v>12618</v>
      </c>
      <c r="E18" s="15">
        <v>13375</v>
      </c>
    </row>
    <row r="19" spans="2:6" ht="21.75" customHeight="1" x14ac:dyDescent="0.25">
      <c r="B19" s="17"/>
      <c r="C19" s="18" t="s">
        <v>28</v>
      </c>
      <c r="D19" s="15">
        <v>325</v>
      </c>
      <c r="E19" s="15">
        <v>325</v>
      </c>
    </row>
    <row r="20" spans="2:6" ht="116.25" customHeight="1" x14ac:dyDescent="0.25">
      <c r="B20" s="14"/>
      <c r="C20" s="9" t="s">
        <v>8</v>
      </c>
      <c r="D20" s="24"/>
      <c r="E20" s="24"/>
    </row>
    <row r="21" spans="2:6" ht="33" customHeight="1" x14ac:dyDescent="0.25">
      <c r="B21" s="14" t="s">
        <v>9</v>
      </c>
      <c r="C21" s="9" t="s">
        <v>16</v>
      </c>
      <c r="D21" s="24"/>
      <c r="E21" s="24"/>
    </row>
    <row r="22" spans="2:6" ht="66.75" customHeight="1" x14ac:dyDescent="0.25">
      <c r="B22" s="14" t="s">
        <v>10</v>
      </c>
      <c r="C22" s="9" t="s">
        <v>11</v>
      </c>
      <c r="D22" s="24"/>
      <c r="E22" s="24"/>
    </row>
    <row r="23" spans="2:6" ht="33" customHeight="1" x14ac:dyDescent="0.25">
      <c r="B23" s="14" t="s">
        <v>10</v>
      </c>
      <c r="C23" s="11" t="s">
        <v>25</v>
      </c>
      <c r="D23" s="16"/>
      <c r="E23" s="16"/>
    </row>
    <row r="24" spans="2:6" x14ac:dyDescent="0.25">
      <c r="B24" s="14"/>
      <c r="C24" s="8" t="s">
        <v>12</v>
      </c>
      <c r="D24" s="24">
        <f>SUM(D26:D30)</f>
        <v>12943</v>
      </c>
      <c r="E24" s="24">
        <f>SUM(E26:E30)</f>
        <v>13700</v>
      </c>
    </row>
    <row r="25" spans="2:6" x14ac:dyDescent="0.25">
      <c r="B25" s="14"/>
      <c r="C25" s="9" t="s">
        <v>4</v>
      </c>
      <c r="D25" s="24"/>
      <c r="E25" s="24"/>
    </row>
    <row r="26" spans="2:6" x14ac:dyDescent="0.25">
      <c r="B26" s="14" t="s">
        <v>5</v>
      </c>
      <c r="C26" s="12" t="s">
        <v>24</v>
      </c>
      <c r="D26" s="24"/>
      <c r="E26" s="24"/>
    </row>
    <row r="27" spans="2:6" ht="78.75" x14ac:dyDescent="0.25">
      <c r="B27" s="14" t="s">
        <v>7</v>
      </c>
      <c r="C27" s="12" t="s">
        <v>23</v>
      </c>
      <c r="D27" s="24"/>
      <c r="E27" s="24"/>
    </row>
    <row r="28" spans="2:6" ht="78.75" x14ac:dyDescent="0.25">
      <c r="B28" s="14" t="s">
        <v>9</v>
      </c>
      <c r="C28" s="12" t="s">
        <v>22</v>
      </c>
      <c r="D28" s="24"/>
      <c r="E28" s="24"/>
    </row>
    <row r="29" spans="2:6" ht="78.75" x14ac:dyDescent="0.25">
      <c r="B29" s="14" t="s">
        <v>10</v>
      </c>
      <c r="C29" s="12" t="s">
        <v>21</v>
      </c>
      <c r="D29" s="24">
        <v>11543</v>
      </c>
      <c r="E29" s="24"/>
      <c r="F29" s="6"/>
    </row>
    <row r="30" spans="2:6" ht="31.5" x14ac:dyDescent="0.25">
      <c r="B30" s="14" t="s">
        <v>13</v>
      </c>
      <c r="C30" s="12" t="s">
        <v>36</v>
      </c>
      <c r="D30" s="24">
        <f>1200+200</f>
        <v>1400</v>
      </c>
      <c r="E30" s="24">
        <v>13700</v>
      </c>
    </row>
    <row r="31" spans="2:6" ht="35.25" customHeight="1" x14ac:dyDescent="0.25">
      <c r="B31" s="14" t="s">
        <v>26</v>
      </c>
      <c r="C31" s="12" t="s">
        <v>27</v>
      </c>
      <c r="D31" s="24"/>
      <c r="E31" s="24"/>
    </row>
    <row r="32" spans="2:6" x14ac:dyDescent="0.25">
      <c r="B32" s="14"/>
      <c r="C32" s="13" t="s">
        <v>14</v>
      </c>
      <c r="D32" s="25">
        <f>D14-D24</f>
        <v>0</v>
      </c>
      <c r="E32" s="25">
        <f>E14-E24</f>
        <v>0</v>
      </c>
    </row>
  </sheetData>
  <mergeCells count="4">
    <mergeCell ref="C12:C13"/>
    <mergeCell ref="B12:B13"/>
    <mergeCell ref="D12:E12"/>
    <mergeCell ref="C10:E10"/>
  </mergeCells>
  <pageMargins left="0.25" right="0.2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2022-12-28T06:46:32Z</cp:lastPrinted>
  <dcterms:created xsi:type="dcterms:W3CDTF">2015-12-15T10:20:59Z</dcterms:created>
  <dcterms:modified xsi:type="dcterms:W3CDTF">2022-12-28T06:46:35Z</dcterms:modified>
</cp:coreProperties>
</file>